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essica-sarah.wolz\AppData\Roaming\ELO Digital Office\BoWE\162\checkout\"/>
    </mc:Choice>
  </mc:AlternateContent>
  <xr:revisionPtr revIDLastSave="0" documentId="13_ncr:1_{D8F0A53F-F7E6-447D-A040-47892859E88A}" xr6:coauthVersionLast="47" xr6:coauthVersionMax="47" xr10:uidLastSave="{00000000-0000-0000-0000-000000000000}"/>
  <bookViews>
    <workbookView xWindow="-98" yWindow="-98" windowWidth="21795" windowHeight="13996" xr2:uid="{00000000-000D-0000-FFFF-FFFF00000000}"/>
  </bookViews>
  <sheets>
    <sheet name="Tabelle 1" sheetId="2" r:id="rId1"/>
  </sheets>
  <definedNames>
    <definedName name="_xlnm.Print_Area" localSheetId="0">'Tabelle 1'!$A$1:$G$134</definedName>
    <definedName name="_xlnm.Print_Titles" localSheetId="0">'Tabelle 1'!$1:$14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2" l="1"/>
  <c r="F86" i="2"/>
  <c r="F85" i="2"/>
  <c r="F17" i="2"/>
  <c r="F131" i="2"/>
  <c r="F130" i="2"/>
  <c r="F129" i="2"/>
  <c r="F128" i="2"/>
  <c r="F127" i="2"/>
  <c r="F126" i="2"/>
  <c r="F125" i="2"/>
  <c r="F124" i="2"/>
  <c r="F123" i="2"/>
  <c r="F122" i="2"/>
  <c r="F118" i="2"/>
  <c r="F117" i="2"/>
  <c r="F116" i="2"/>
  <c r="F115" i="2"/>
  <c r="F114" i="2"/>
  <c r="F110" i="2"/>
  <c r="F109" i="2"/>
  <c r="F108" i="2"/>
  <c r="F107" i="2"/>
  <c r="F106" i="2"/>
  <c r="F105" i="2"/>
  <c r="F104" i="2"/>
  <c r="F103" i="2"/>
  <c r="F99" i="2"/>
  <c r="F98" i="2"/>
  <c r="F97" i="2"/>
  <c r="F96" i="2"/>
  <c r="F95" i="2"/>
  <c r="F94" i="2"/>
  <c r="F93" i="2"/>
  <c r="F92" i="2"/>
  <c r="F84" i="2"/>
  <c r="F83" i="2"/>
  <c r="F79" i="2"/>
  <c r="F73" i="2"/>
  <c r="F76" i="2"/>
  <c r="F78" i="2"/>
  <c r="F77" i="2"/>
  <c r="F75" i="2"/>
  <c r="F74" i="2"/>
  <c r="F72" i="2"/>
  <c r="F71" i="2"/>
  <c r="F67" i="2"/>
  <c r="F66" i="2"/>
  <c r="F65" i="2"/>
  <c r="F64" i="2"/>
  <c r="F63" i="2"/>
  <c r="F62" i="2"/>
  <c r="F58" i="2"/>
  <c r="F57" i="2"/>
  <c r="F56" i="2"/>
  <c r="F55" i="2"/>
  <c r="F54" i="2"/>
  <c r="F50" i="2"/>
  <c r="F49" i="2"/>
  <c r="F51" i="2" s="1"/>
  <c r="F45" i="2"/>
  <c r="F43" i="2"/>
  <c r="F41" i="2"/>
  <c r="F44" i="2"/>
  <c r="F42" i="2"/>
  <c r="F40" i="2"/>
  <c r="E132" i="2"/>
  <c r="D132" i="2"/>
  <c r="E119" i="2"/>
  <c r="D119" i="2"/>
  <c r="E111" i="2"/>
  <c r="D111" i="2"/>
  <c r="E100" i="2"/>
  <c r="D100" i="2"/>
  <c r="E89" i="2"/>
  <c r="D89" i="2"/>
  <c r="D68" i="2"/>
  <c r="E80" i="2"/>
  <c r="D80" i="2"/>
  <c r="E68" i="2"/>
  <c r="E59" i="2"/>
  <c r="D59" i="2"/>
  <c r="E51" i="2"/>
  <c r="D51" i="2"/>
  <c r="F36" i="2"/>
  <c r="F35" i="2"/>
  <c r="F32" i="2"/>
  <c r="F29" i="2"/>
  <c r="F25" i="2"/>
  <c r="F27" i="2"/>
  <c r="F28" i="2"/>
  <c r="F30" i="2"/>
  <c r="F31" i="2"/>
  <c r="F33" i="2"/>
  <c r="F34" i="2"/>
  <c r="F26" i="2"/>
  <c r="F24" i="2"/>
  <c r="F18" i="2"/>
  <c r="F19" i="2"/>
  <c r="F20" i="2"/>
  <c r="F59" i="2" l="1"/>
  <c r="F46" i="2"/>
  <c r="F68" i="2"/>
  <c r="F132" i="2"/>
  <c r="F119" i="2"/>
  <c r="F111" i="2"/>
  <c r="F100" i="2"/>
  <c r="F89" i="2"/>
  <c r="F80" i="2"/>
  <c r="D46" i="2"/>
  <c r="D37" i="2"/>
  <c r="D21" i="2"/>
  <c r="D134" i="2" l="1"/>
  <c r="E46" i="2"/>
  <c r="E37" i="2"/>
  <c r="E21" i="2"/>
  <c r="E134" i="2" s="1"/>
  <c r="F134" i="2" s="1"/>
  <c r="F37" i="2" l="1"/>
  <c r="F21" i="2" l="1"/>
</calcChain>
</file>

<file path=xl/sharedStrings.xml><?xml version="1.0" encoding="utf-8"?>
<sst xmlns="http://schemas.openxmlformats.org/spreadsheetml/2006/main" count="222" uniqueCount="95">
  <si>
    <t>Soll-Ist-Vergleich Raumprogramm</t>
  </si>
  <si>
    <t>Nr.</t>
  </si>
  <si>
    <t>Nutzung</t>
  </si>
  <si>
    <t>Lage</t>
  </si>
  <si>
    <t>Anmerkungen</t>
  </si>
  <si>
    <t>1.</t>
  </si>
  <si>
    <t>EG</t>
  </si>
  <si>
    <t>Summe</t>
  </si>
  <si>
    <t>2.</t>
  </si>
  <si>
    <t>3.</t>
  </si>
  <si>
    <t>5.</t>
  </si>
  <si>
    <t>6.</t>
  </si>
  <si>
    <t>teilbar mit mobiler Trennwand</t>
  </si>
  <si>
    <t>Küche und Vorbereitung</t>
  </si>
  <si>
    <t>Küche mit Ausgabe, Spülküche, Trockenlager, Kühllager, Lager</t>
  </si>
  <si>
    <t>Nebenräume Küche</t>
  </si>
  <si>
    <t>Umkleide Kinder + Jugend</t>
  </si>
  <si>
    <t xml:space="preserve">EG </t>
  </si>
  <si>
    <t>WC-H, WC-D</t>
  </si>
  <si>
    <t>Umkleide Übergangsbereich</t>
  </si>
  <si>
    <t>Umkleide Mitarbeiter</t>
  </si>
  <si>
    <t>Umkleide M inkl. Sanitär und Dusche</t>
  </si>
  <si>
    <t>Umkleide F inkl. Sanitär und Dusche</t>
  </si>
  <si>
    <t>Physiotherapie, Arzt</t>
  </si>
  <si>
    <t>Physiotherapie</t>
  </si>
  <si>
    <t>Hydro- + Regeneration</t>
  </si>
  <si>
    <t>Lagerflächen</t>
  </si>
  <si>
    <t>Arzt</t>
  </si>
  <si>
    <t>Einzelbehandlung</t>
  </si>
  <si>
    <t>7.</t>
  </si>
  <si>
    <t>Wäscherei + Zeugwart</t>
  </si>
  <si>
    <t>Zeugwart</t>
  </si>
  <si>
    <t>Balllager</t>
  </si>
  <si>
    <t>Getränkelager</t>
  </si>
  <si>
    <t>Wäscherei</t>
  </si>
  <si>
    <t>Trikotübergabe</t>
  </si>
  <si>
    <t>8.</t>
  </si>
  <si>
    <t>Umkleide Damen + Schiedsrichter</t>
  </si>
  <si>
    <t>Spieltagsorganisation</t>
  </si>
  <si>
    <t>9.</t>
  </si>
  <si>
    <t>OG</t>
  </si>
  <si>
    <t>Besprechung 1</t>
  </si>
  <si>
    <t>Besprechung 2</t>
  </si>
  <si>
    <t>Empfang</t>
  </si>
  <si>
    <t>Backoffice</t>
  </si>
  <si>
    <t>10.</t>
  </si>
  <si>
    <t>Büros Trainer</t>
  </si>
  <si>
    <t>CoTrainer</t>
  </si>
  <si>
    <t>OpenSpace</t>
  </si>
  <si>
    <t>Teeküche</t>
  </si>
  <si>
    <t>11.</t>
  </si>
  <si>
    <t>Hausmeister</t>
  </si>
  <si>
    <t>Kinoraum</t>
  </si>
  <si>
    <t>Kraftraum</t>
  </si>
  <si>
    <t>12.</t>
  </si>
  <si>
    <t>Players Lounge</t>
  </si>
  <si>
    <t>Lager</t>
  </si>
  <si>
    <t>13.</t>
  </si>
  <si>
    <t>Büros Damen, Psychologie und Nachhilfe</t>
  </si>
  <si>
    <t>Bauvorhaben:</t>
  </si>
  <si>
    <t>Sanierung und Modernisierung Hiltroper Straße 240 in Bochum</t>
  </si>
  <si>
    <t>Gewerk:</t>
  </si>
  <si>
    <t>Gastrobereich</t>
  </si>
  <si>
    <t>WCs</t>
  </si>
  <si>
    <t>Gesamtsumme</t>
  </si>
  <si>
    <t>WC-H, WC-D, WC barrierefrei</t>
  </si>
  <si>
    <t>Personalumkleide + WC</t>
  </si>
  <si>
    <t>Gastrobereich und angrenzende Flächen</t>
  </si>
  <si>
    <t>geteiltem Sanitärbereich</t>
  </si>
  <si>
    <t>Mannschaftskabine</t>
  </si>
  <si>
    <t xml:space="preserve">Mannschaftskabine </t>
  </si>
  <si>
    <t>eigenem Sanitärbereich</t>
  </si>
  <si>
    <t>Büros Leitung</t>
  </si>
  <si>
    <t>WC Unisex</t>
  </si>
  <si>
    <t>Besprechungsräume und angrenzende Flächen</t>
  </si>
  <si>
    <t>Besprechung 5</t>
  </si>
  <si>
    <t>Besprechung 4</t>
  </si>
  <si>
    <t>Nachhilfe</t>
  </si>
  <si>
    <t>Chillout</t>
  </si>
  <si>
    <t>Besprechung 3</t>
  </si>
  <si>
    <t>Büro 5er- Arbeitsplatz</t>
  </si>
  <si>
    <t>Büro 2er- Arbeitsplatz</t>
  </si>
  <si>
    <t>Büro 4er- Arbeitsplatz</t>
  </si>
  <si>
    <t>Büro 3er- Arbeitsplatz</t>
  </si>
  <si>
    <t>Einzelarbeitsplatz</t>
  </si>
  <si>
    <t>Schiedsrichterkabinen inkl. Sanitärbereich</t>
  </si>
  <si>
    <t>Büro 6er-Arbeitsplatz</t>
  </si>
  <si>
    <t>Sportpsycholgie</t>
  </si>
  <si>
    <t>Einzelzimmer für Behandlung</t>
  </si>
  <si>
    <t>Soll-Flächen
in qm</t>
  </si>
  <si>
    <t>Ist-Flächen
in qm</t>
  </si>
  <si>
    <t>Differenz
Soll / Ist in qm</t>
  </si>
  <si>
    <t>Neubaus des Funktionsgebäudes im Nachwuchsleistungszentrum</t>
  </si>
  <si>
    <t>Bieter:</t>
  </si>
  <si>
    <t>bitte rot schraffierte Zellen ausfüllen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</si>
</sst>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0"/>
      <name val="Segoe UI"/>
      <family val="2"/>
    </font>
    <font>
      <sz val="8"/>
      <name val="Calibri"/>
      <family val="2"/>
      <scheme val="minor"/>
    </font>
    <font>
      <sz val="11"/>
      <name val="Locator Regular"/>
      <family val="3"/>
    </font>
    <font>
      <b/>
      <sz val="11"/>
      <name val="Locator Regular"/>
      <family val="3"/>
    </font>
    <font>
      <b/>
      <sz val="11"/>
      <color theme="1"/>
      <name val="Locator Regular"/>
      <family val="3"/>
    </font>
    <font>
      <sz val="10"/>
      <name val="Locator Regular"/>
      <family val="3"/>
    </font>
    <font>
      <sz val="11"/>
      <color theme="1"/>
      <name val="Locator Regular"/>
      <family val="3"/>
    </font>
    <font>
      <b/>
      <sz val="10"/>
      <color theme="1"/>
      <name val="Locator Regular"/>
      <family val="3"/>
    </font>
    <font>
      <sz val="11"/>
      <color theme="1"/>
      <name val="Calibri"/>
      <family val="2"/>
      <scheme val="minor"/>
    </font>
    <font>
      <sz val="10"/>
      <color theme="1"/>
      <name val="Locator Regular"/>
      <family val="3"/>
    </font>
    <font>
      <sz val="11"/>
      <color theme="1"/>
      <name val="Locator Medium"/>
      <family val="3"/>
    </font>
    <font>
      <sz val="12"/>
      <color rgb="FFFF0000"/>
      <name val="Locator Medium"/>
      <family val="3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gray0625">
        <fgColor rgb="FFFF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1" applyFont="1" applyAlignment="1">
      <alignment vertical="top"/>
    </xf>
    <xf numFmtId="0" fontId="7" fillId="0" borderId="0" xfId="0" applyFont="1" applyAlignment="1">
      <alignment vertical="top"/>
    </xf>
    <xf numFmtId="0" fontId="8" fillId="3" borderId="0" xfId="0" applyFont="1" applyFill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7" fillId="0" borderId="7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/>
    </xf>
    <xf numFmtId="0" fontId="5" fillId="4" borderId="8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0" xfId="0" applyFont="1"/>
    <xf numFmtId="49" fontId="7" fillId="0" borderId="7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6" borderId="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7" fillId="6" borderId="2" xfId="0" applyFont="1" applyFill="1" applyBorder="1" applyAlignment="1" applyProtection="1">
      <alignment horizontal="left" vertical="center" wrapText="1"/>
      <protection locked="0"/>
    </xf>
    <xf numFmtId="0" fontId="7" fillId="6" borderId="3" xfId="0" applyFont="1" applyFill="1" applyBorder="1" applyAlignment="1" applyProtection="1">
      <alignment horizontal="left" vertical="center" wrapText="1"/>
      <protection locked="0"/>
    </xf>
    <xf numFmtId="0" fontId="7" fillId="6" borderId="5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</cellXfs>
  <cellStyles count="3">
    <cellStyle name="Standard" xfId="0" builtinId="0"/>
    <cellStyle name="Standard_Tabelle1" xfId="1" xr:uid="{00000000-0005-0000-0000-000001000000}"/>
    <cellStyle name="Währung 2" xfId="2" xr:uid="{D494CFEF-A99D-4A9E-9D47-2BA58B3F7C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126999</xdr:rowOff>
    </xdr:from>
    <xdr:to>
      <xdr:col>1</xdr:col>
      <xdr:colOff>1923041</xdr:colOff>
      <xdr:row>4</xdr:row>
      <xdr:rowOff>159861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60A1B57-4D50-4EF9-84EF-775D61394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6999"/>
          <a:ext cx="1921716" cy="794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4"/>
  <sheetViews>
    <sheetView tabSelected="1" view="pageBreakPreview" zoomScaleNormal="100" zoomScaleSheetLayoutView="100" zoomScalePageLayoutView="55" workbookViewId="0">
      <selection activeCell="E17" sqref="E17"/>
    </sheetView>
  </sheetViews>
  <sheetFormatPr baseColWidth="10" defaultColWidth="11.42578125" defaultRowHeight="15" x14ac:dyDescent="0.25"/>
  <cols>
    <col min="1" max="1" width="4.28515625" style="44" customWidth="1"/>
    <col min="2" max="2" width="43.140625" style="44" bestFit="1" customWidth="1"/>
    <col min="3" max="3" width="16.42578125" style="44" customWidth="1"/>
    <col min="4" max="4" width="13.5703125" style="52" bestFit="1" customWidth="1"/>
    <col min="5" max="5" width="12.140625" style="52" bestFit="1" customWidth="1"/>
    <col min="6" max="6" width="14.42578125" style="52" bestFit="1" customWidth="1"/>
    <col min="7" max="7" width="62.85546875" style="51" customWidth="1"/>
    <col min="8" max="16384" width="11.42578125" style="44"/>
  </cols>
  <sheetData>
    <row r="1" spans="1:13" s="2" customFormat="1" x14ac:dyDescent="0.25">
      <c r="A1" s="56"/>
      <c r="B1" s="57"/>
      <c r="C1" s="57"/>
      <c r="D1" s="32"/>
      <c r="E1" s="32"/>
      <c r="F1" s="57"/>
      <c r="G1" s="57"/>
    </row>
    <row r="2" spans="1:13" s="2" customFormat="1" x14ac:dyDescent="0.25">
      <c r="A2" s="56"/>
      <c r="B2" s="57"/>
      <c r="C2" s="57"/>
      <c r="D2" s="32"/>
      <c r="E2" s="32"/>
      <c r="F2" s="57"/>
      <c r="G2" s="57"/>
    </row>
    <row r="3" spans="1:13" s="2" customFormat="1" x14ac:dyDescent="0.25">
      <c r="A3" s="56"/>
      <c r="B3" s="57"/>
      <c r="C3" s="57"/>
      <c r="D3" s="32"/>
      <c r="E3" s="32"/>
      <c r="F3" s="57"/>
      <c r="G3" s="57"/>
    </row>
    <row r="4" spans="1:13" s="2" customFormat="1" x14ac:dyDescent="0.25">
      <c r="A4" s="56"/>
      <c r="B4" s="57"/>
      <c r="C4" s="57"/>
      <c r="D4" s="32"/>
      <c r="E4" s="32"/>
      <c r="F4" s="57"/>
      <c r="G4" s="57"/>
    </row>
    <row r="5" spans="1:13" s="2" customFormat="1" x14ac:dyDescent="0.25">
      <c r="A5" s="56"/>
      <c r="B5" s="57"/>
      <c r="C5" s="57"/>
      <c r="D5" s="32"/>
      <c r="E5" s="32"/>
      <c r="F5" s="57"/>
      <c r="G5" s="57"/>
    </row>
    <row r="6" spans="1:13" s="2" customFormat="1" x14ac:dyDescent="0.25">
      <c r="A6" s="56"/>
      <c r="B6" s="57"/>
      <c r="C6" s="57"/>
      <c r="D6" s="32"/>
      <c r="E6" s="32"/>
      <c r="F6" s="57"/>
      <c r="G6" s="57"/>
    </row>
    <row r="7" spans="1:13" s="2" customFormat="1" x14ac:dyDescent="0.25">
      <c r="A7" s="63" t="s">
        <v>59</v>
      </c>
      <c r="B7" s="63"/>
      <c r="C7" s="61" t="s">
        <v>60</v>
      </c>
      <c r="D7" s="61"/>
      <c r="E7" s="61"/>
      <c r="F7" s="61"/>
      <c r="G7" s="61"/>
    </row>
    <row r="8" spans="1:13" s="2" customFormat="1" x14ac:dyDescent="0.25">
      <c r="A8" s="63" t="s">
        <v>61</v>
      </c>
      <c r="B8" s="63"/>
      <c r="C8" s="62" t="s">
        <v>92</v>
      </c>
      <c r="D8" s="62"/>
      <c r="E8" s="62"/>
      <c r="F8" s="62"/>
      <c r="G8" s="62"/>
    </row>
    <row r="9" spans="1:13" s="2" customFormat="1" ht="21" customHeight="1" x14ac:dyDescent="0.25">
      <c r="A9" s="63" t="s">
        <v>93</v>
      </c>
      <c r="B9" s="63"/>
      <c r="C9" s="64"/>
      <c r="D9" s="65"/>
      <c r="E9" s="65"/>
      <c r="F9" s="65"/>
      <c r="G9" s="66"/>
      <c r="H9"/>
    </row>
    <row r="10" spans="1:13" s="2" customFormat="1" ht="15.75" x14ac:dyDescent="0.25">
      <c r="A10" s="54" t="s">
        <v>94</v>
      </c>
      <c r="B10" s="58"/>
      <c r="C10" s="59"/>
      <c r="D10" s="59"/>
      <c r="E10" s="59"/>
      <c r="F10" s="59"/>
      <c r="G10" s="59"/>
      <c r="H10" s="55"/>
    </row>
    <row r="11" spans="1:13" s="2" customFormat="1" ht="13.5" customHeight="1" x14ac:dyDescent="0.25">
      <c r="A11" s="1"/>
      <c r="B11" s="57"/>
      <c r="C11" s="57"/>
      <c r="D11" s="32"/>
      <c r="E11" s="32"/>
      <c r="F11" s="57"/>
      <c r="G11" s="57"/>
    </row>
    <row r="12" spans="1:13" s="2" customFormat="1" x14ac:dyDescent="0.25">
      <c r="A12" s="60" t="s">
        <v>0</v>
      </c>
      <c r="B12" s="60"/>
      <c r="C12" s="60"/>
      <c r="D12" s="60"/>
      <c r="E12" s="60"/>
      <c r="F12" s="60"/>
      <c r="G12" s="60"/>
    </row>
    <row r="13" spans="1:13" s="2" customFormat="1" x14ac:dyDescent="0.25">
      <c r="A13" s="3"/>
      <c r="B13" s="3"/>
      <c r="C13" s="3"/>
      <c r="D13" s="3"/>
      <c r="E13" s="3"/>
      <c r="F13" s="3"/>
      <c r="G13" s="3"/>
    </row>
    <row r="14" spans="1:13" s="7" customFormat="1" ht="45" x14ac:dyDescent="0.25">
      <c r="A14" s="4" t="s">
        <v>1</v>
      </c>
      <c r="B14" s="4" t="s">
        <v>2</v>
      </c>
      <c r="C14" s="5" t="s">
        <v>3</v>
      </c>
      <c r="D14" s="5" t="s">
        <v>89</v>
      </c>
      <c r="E14" s="5" t="s">
        <v>90</v>
      </c>
      <c r="F14" s="5" t="s">
        <v>91</v>
      </c>
      <c r="G14" s="5" t="s">
        <v>4</v>
      </c>
      <c r="H14" s="6"/>
      <c r="I14" s="6"/>
      <c r="J14" s="6"/>
      <c r="K14" s="6"/>
      <c r="L14" s="6"/>
      <c r="M14" s="6"/>
    </row>
    <row r="15" spans="1:13" s="10" customFormat="1" ht="15" customHeight="1" x14ac:dyDescent="0.25">
      <c r="A15" s="8"/>
      <c r="B15" s="8"/>
      <c r="C15" s="8"/>
      <c r="D15" s="8"/>
      <c r="E15" s="8"/>
      <c r="F15" s="8"/>
      <c r="G15" s="8"/>
      <c r="H15" s="9"/>
      <c r="I15" s="9"/>
      <c r="J15" s="9"/>
      <c r="K15" s="9"/>
      <c r="L15" s="9"/>
      <c r="M15" s="9"/>
    </row>
    <row r="16" spans="1:13" s="10" customFormat="1" ht="15" customHeight="1" x14ac:dyDescent="0.25">
      <c r="A16" s="11" t="s">
        <v>5</v>
      </c>
      <c r="B16" s="67" t="s">
        <v>67</v>
      </c>
      <c r="C16" s="67"/>
      <c r="D16" s="67"/>
      <c r="E16" s="67"/>
      <c r="F16" s="67"/>
      <c r="G16" s="68"/>
      <c r="H16" s="9"/>
      <c r="I16" s="9"/>
      <c r="J16" s="9"/>
      <c r="K16" s="9"/>
      <c r="L16" s="9"/>
      <c r="M16" s="9"/>
    </row>
    <row r="17" spans="1:7" s="10" customFormat="1" ht="15" customHeight="1" x14ac:dyDescent="0.25">
      <c r="A17" s="14"/>
      <c r="B17" s="15" t="s">
        <v>62</v>
      </c>
      <c r="C17" s="16" t="s">
        <v>6</v>
      </c>
      <c r="D17" s="17">
        <v>150</v>
      </c>
      <c r="E17" s="53"/>
      <c r="F17" s="17">
        <f>D17-E17</f>
        <v>150</v>
      </c>
      <c r="G17" s="18" t="s">
        <v>12</v>
      </c>
    </row>
    <row r="18" spans="1:7" s="10" customFormat="1" ht="15" customHeight="1" x14ac:dyDescent="0.25">
      <c r="A18" s="19"/>
      <c r="B18" s="20" t="s">
        <v>13</v>
      </c>
      <c r="C18" s="21" t="s">
        <v>6</v>
      </c>
      <c r="D18" s="22">
        <v>60</v>
      </c>
      <c r="E18" s="53"/>
      <c r="F18" s="22">
        <f t="shared" ref="F18:F20" si="0">D18-E18</f>
        <v>60</v>
      </c>
      <c r="G18" s="24" t="s">
        <v>14</v>
      </c>
    </row>
    <row r="19" spans="1:7" s="10" customFormat="1" ht="15" customHeight="1" x14ac:dyDescent="0.25">
      <c r="A19" s="19"/>
      <c r="B19" s="20" t="s">
        <v>15</v>
      </c>
      <c r="C19" s="21" t="s">
        <v>6</v>
      </c>
      <c r="D19" s="22">
        <v>8</v>
      </c>
      <c r="E19" s="53"/>
      <c r="F19" s="22">
        <f t="shared" si="0"/>
        <v>8</v>
      </c>
      <c r="G19" s="24" t="s">
        <v>66</v>
      </c>
    </row>
    <row r="20" spans="1:7" s="10" customFormat="1" ht="15" customHeight="1" x14ac:dyDescent="0.25">
      <c r="A20" s="25"/>
      <c r="B20" s="20" t="s">
        <v>63</v>
      </c>
      <c r="C20" s="21" t="s">
        <v>6</v>
      </c>
      <c r="D20" s="22">
        <v>30</v>
      </c>
      <c r="E20" s="53"/>
      <c r="F20" s="22">
        <f t="shared" si="0"/>
        <v>30</v>
      </c>
      <c r="G20" s="24" t="s">
        <v>65</v>
      </c>
    </row>
    <row r="21" spans="1:7" s="10" customFormat="1" ht="15" customHeight="1" x14ac:dyDescent="0.25">
      <c r="A21" s="26"/>
      <c r="B21" s="27"/>
      <c r="C21" s="28" t="s">
        <v>7</v>
      </c>
      <c r="D21" s="29">
        <f>SUM(D17:D20)</f>
        <v>248</v>
      </c>
      <c r="E21" s="29">
        <f>SUM(E17:E20)</f>
        <v>0</v>
      </c>
      <c r="F21" s="29">
        <f>SUM(F17:F20)</f>
        <v>248</v>
      </c>
      <c r="G21" s="30"/>
    </row>
    <row r="22" spans="1:7" s="10" customFormat="1" x14ac:dyDescent="0.25">
      <c r="A22" s="31"/>
      <c r="B22" s="31"/>
      <c r="C22" s="31"/>
      <c r="D22" s="32"/>
      <c r="E22" s="32"/>
      <c r="F22" s="32"/>
      <c r="G22" s="31"/>
    </row>
    <row r="23" spans="1:7" s="10" customFormat="1" ht="15" customHeight="1" x14ac:dyDescent="0.25">
      <c r="A23" s="11" t="s">
        <v>8</v>
      </c>
      <c r="B23" s="67" t="s">
        <v>16</v>
      </c>
      <c r="C23" s="67"/>
      <c r="D23" s="67"/>
      <c r="E23" s="67"/>
      <c r="F23" s="67"/>
      <c r="G23" s="68"/>
    </row>
    <row r="24" spans="1:7" s="10" customFormat="1" ht="15" customHeight="1" x14ac:dyDescent="0.25">
      <c r="A24" s="33"/>
      <c r="B24" s="18" t="s">
        <v>69</v>
      </c>
      <c r="C24" s="34" t="s">
        <v>6</v>
      </c>
      <c r="D24" s="34">
        <v>24</v>
      </c>
      <c r="E24" s="53"/>
      <c r="F24" s="17">
        <f>D24-E24</f>
        <v>24</v>
      </c>
      <c r="G24" s="18"/>
    </row>
    <row r="25" spans="1:7" s="39" customFormat="1" ht="15" customHeight="1" x14ac:dyDescent="0.25">
      <c r="A25" s="35"/>
      <c r="B25" s="18" t="s">
        <v>69</v>
      </c>
      <c r="C25" s="36" t="s">
        <v>6</v>
      </c>
      <c r="D25" s="37">
        <v>24</v>
      </c>
      <c r="E25" s="53"/>
      <c r="F25" s="22">
        <f t="shared" ref="F25:F36" si="1">D25-E25</f>
        <v>24</v>
      </c>
      <c r="G25" s="38"/>
    </row>
    <row r="26" spans="1:7" s="39" customFormat="1" ht="15" customHeight="1" x14ac:dyDescent="0.25">
      <c r="A26" s="35"/>
      <c r="B26" s="40" t="s">
        <v>68</v>
      </c>
      <c r="C26" s="36" t="s">
        <v>6</v>
      </c>
      <c r="D26" s="37">
        <v>20</v>
      </c>
      <c r="E26" s="53"/>
      <c r="F26" s="22">
        <f>D26-E26</f>
        <v>20</v>
      </c>
      <c r="G26" s="38"/>
    </row>
    <row r="27" spans="1:7" s="39" customFormat="1" ht="15" customHeight="1" x14ac:dyDescent="0.25">
      <c r="A27" s="35"/>
      <c r="B27" s="18" t="s">
        <v>69</v>
      </c>
      <c r="C27" s="36" t="s">
        <v>6</v>
      </c>
      <c r="D27" s="37">
        <v>24</v>
      </c>
      <c r="E27" s="53"/>
      <c r="F27" s="22">
        <f t="shared" si="1"/>
        <v>24</v>
      </c>
      <c r="G27" s="38"/>
    </row>
    <row r="28" spans="1:7" s="39" customFormat="1" ht="15" customHeight="1" x14ac:dyDescent="0.25">
      <c r="A28" s="35"/>
      <c r="B28" s="18" t="s">
        <v>69</v>
      </c>
      <c r="C28" s="36" t="s">
        <v>6</v>
      </c>
      <c r="D28" s="22">
        <v>24</v>
      </c>
      <c r="E28" s="53"/>
      <c r="F28" s="22">
        <f t="shared" si="1"/>
        <v>24</v>
      </c>
      <c r="G28" s="24"/>
    </row>
    <row r="29" spans="1:7" s="39" customFormat="1" ht="15" customHeight="1" x14ac:dyDescent="0.25">
      <c r="A29" s="35"/>
      <c r="B29" s="40" t="s">
        <v>68</v>
      </c>
      <c r="C29" s="36" t="s">
        <v>6</v>
      </c>
      <c r="D29" s="37">
        <v>20</v>
      </c>
      <c r="E29" s="53"/>
      <c r="F29" s="22">
        <f>D29-E29</f>
        <v>20</v>
      </c>
      <c r="G29" s="38"/>
    </row>
    <row r="30" spans="1:7" s="39" customFormat="1" ht="15" customHeight="1" x14ac:dyDescent="0.25">
      <c r="A30" s="35"/>
      <c r="B30" s="18" t="s">
        <v>69</v>
      </c>
      <c r="C30" s="36" t="s">
        <v>6</v>
      </c>
      <c r="D30" s="37">
        <v>24</v>
      </c>
      <c r="E30" s="53"/>
      <c r="F30" s="22">
        <f t="shared" si="1"/>
        <v>24</v>
      </c>
      <c r="G30" s="38"/>
    </row>
    <row r="31" spans="1:7" s="39" customFormat="1" ht="15" customHeight="1" x14ac:dyDescent="0.25">
      <c r="A31" s="35"/>
      <c r="B31" s="18" t="s">
        <v>69</v>
      </c>
      <c r="C31" s="36" t="s">
        <v>6</v>
      </c>
      <c r="D31" s="37">
        <v>24</v>
      </c>
      <c r="E31" s="53"/>
      <c r="F31" s="22">
        <f t="shared" si="1"/>
        <v>24</v>
      </c>
      <c r="G31" s="38"/>
    </row>
    <row r="32" spans="1:7" s="39" customFormat="1" ht="15" customHeight="1" x14ac:dyDescent="0.25">
      <c r="A32" s="35"/>
      <c r="B32" s="40" t="s">
        <v>68</v>
      </c>
      <c r="C32" s="36" t="s">
        <v>6</v>
      </c>
      <c r="D32" s="37">
        <v>20</v>
      </c>
      <c r="E32" s="53"/>
      <c r="F32" s="22">
        <f>D32-E32</f>
        <v>20</v>
      </c>
      <c r="G32" s="38"/>
    </row>
    <row r="33" spans="1:7" s="39" customFormat="1" ht="15" customHeight="1" x14ac:dyDescent="0.25">
      <c r="A33" s="35"/>
      <c r="B33" s="18" t="s">
        <v>69</v>
      </c>
      <c r="C33" s="36" t="s">
        <v>6</v>
      </c>
      <c r="D33" s="37">
        <v>24</v>
      </c>
      <c r="E33" s="53"/>
      <c r="F33" s="22">
        <f t="shared" si="1"/>
        <v>24</v>
      </c>
      <c r="G33" s="38"/>
    </row>
    <row r="34" spans="1:7" s="39" customFormat="1" ht="15" customHeight="1" x14ac:dyDescent="0.25">
      <c r="A34" s="35"/>
      <c r="B34" s="18" t="s">
        <v>70</v>
      </c>
      <c r="C34" s="36" t="s">
        <v>6</v>
      </c>
      <c r="D34" s="37">
        <v>24</v>
      </c>
      <c r="E34" s="53"/>
      <c r="F34" s="22">
        <f t="shared" si="1"/>
        <v>24</v>
      </c>
      <c r="G34" s="38"/>
    </row>
    <row r="35" spans="1:7" s="39" customFormat="1" ht="15" customHeight="1" x14ac:dyDescent="0.25">
      <c r="A35" s="35"/>
      <c r="B35" s="40" t="s">
        <v>68</v>
      </c>
      <c r="C35" s="36" t="s">
        <v>6</v>
      </c>
      <c r="D35" s="37">
        <v>20</v>
      </c>
      <c r="E35" s="53"/>
      <c r="F35" s="22">
        <f t="shared" si="1"/>
        <v>20</v>
      </c>
      <c r="G35" s="38"/>
    </row>
    <row r="36" spans="1:7" s="39" customFormat="1" ht="15" customHeight="1" x14ac:dyDescent="0.25">
      <c r="A36" s="18"/>
      <c r="B36" s="40" t="s">
        <v>63</v>
      </c>
      <c r="C36" s="36" t="s">
        <v>17</v>
      </c>
      <c r="D36" s="37">
        <v>14</v>
      </c>
      <c r="E36" s="53"/>
      <c r="F36" s="22">
        <f t="shared" si="1"/>
        <v>14</v>
      </c>
      <c r="G36" s="24" t="s">
        <v>18</v>
      </c>
    </row>
    <row r="37" spans="1:7" s="10" customFormat="1" ht="15" customHeight="1" x14ac:dyDescent="0.25">
      <c r="A37" s="26"/>
      <c r="B37" s="27"/>
      <c r="C37" s="28" t="s">
        <v>7</v>
      </c>
      <c r="D37" s="41">
        <f>SUM(D25:D36)</f>
        <v>262</v>
      </c>
      <c r="E37" s="41">
        <f>SUM(E25:E36)</f>
        <v>0</v>
      </c>
      <c r="F37" s="41">
        <f>SUM(F25:F36)</f>
        <v>262</v>
      </c>
      <c r="G37" s="42"/>
    </row>
    <row r="38" spans="1:7" s="10" customFormat="1" x14ac:dyDescent="0.25">
      <c r="A38" s="31"/>
      <c r="B38" s="31"/>
      <c r="C38" s="31"/>
      <c r="D38" s="32"/>
      <c r="E38" s="32"/>
      <c r="F38" s="32"/>
      <c r="G38" s="31"/>
    </row>
    <row r="39" spans="1:7" s="10" customFormat="1" ht="15" customHeight="1" x14ac:dyDescent="0.25">
      <c r="A39" s="11" t="s">
        <v>9</v>
      </c>
      <c r="B39" s="67" t="s">
        <v>19</v>
      </c>
      <c r="C39" s="67"/>
      <c r="D39" s="67"/>
      <c r="E39" s="67"/>
      <c r="F39" s="67"/>
      <c r="G39" s="68"/>
    </row>
    <row r="40" spans="1:7" s="10" customFormat="1" ht="15" customHeight="1" x14ac:dyDescent="0.25">
      <c r="A40" s="14"/>
      <c r="B40" s="15" t="s">
        <v>69</v>
      </c>
      <c r="C40" s="16" t="s">
        <v>6</v>
      </c>
      <c r="D40" s="17">
        <v>25</v>
      </c>
      <c r="E40" s="53"/>
      <c r="F40" s="17">
        <f t="shared" ref="F40:F45" si="2">D40-E40</f>
        <v>25</v>
      </c>
      <c r="G40" s="43"/>
    </row>
    <row r="41" spans="1:7" s="10" customFormat="1" ht="15" customHeight="1" x14ac:dyDescent="0.25">
      <c r="A41" s="19"/>
      <c r="B41" s="20" t="s">
        <v>71</v>
      </c>
      <c r="C41" s="21" t="s">
        <v>6</v>
      </c>
      <c r="D41" s="22">
        <v>20</v>
      </c>
      <c r="E41" s="53"/>
      <c r="F41" s="22">
        <f>D41-E41</f>
        <v>20</v>
      </c>
      <c r="G41" s="38"/>
    </row>
    <row r="42" spans="1:7" s="10" customFormat="1" ht="15" customHeight="1" x14ac:dyDescent="0.25">
      <c r="A42" s="19"/>
      <c r="B42" s="15" t="s">
        <v>69</v>
      </c>
      <c r="C42" s="21" t="s">
        <v>6</v>
      </c>
      <c r="D42" s="22">
        <v>32</v>
      </c>
      <c r="E42" s="53"/>
      <c r="F42" s="22">
        <f t="shared" si="2"/>
        <v>32</v>
      </c>
      <c r="G42" s="38"/>
    </row>
    <row r="43" spans="1:7" s="10" customFormat="1" ht="15" customHeight="1" x14ac:dyDescent="0.25">
      <c r="A43" s="19"/>
      <c r="B43" s="20" t="s">
        <v>71</v>
      </c>
      <c r="C43" s="21" t="s">
        <v>6</v>
      </c>
      <c r="D43" s="22">
        <v>24</v>
      </c>
      <c r="E43" s="53"/>
      <c r="F43" s="22">
        <f>D43-E43</f>
        <v>24</v>
      </c>
      <c r="G43" s="38"/>
    </row>
    <row r="44" spans="1:7" s="10" customFormat="1" ht="15" customHeight="1" x14ac:dyDescent="0.25">
      <c r="A44" s="19"/>
      <c r="B44" s="15" t="s">
        <v>69</v>
      </c>
      <c r="C44" s="21" t="s">
        <v>6</v>
      </c>
      <c r="D44" s="22">
        <v>32</v>
      </c>
      <c r="E44" s="53"/>
      <c r="F44" s="22">
        <f t="shared" si="2"/>
        <v>32</v>
      </c>
      <c r="G44" s="38"/>
    </row>
    <row r="45" spans="1:7" s="10" customFormat="1" ht="15" customHeight="1" x14ac:dyDescent="0.25">
      <c r="A45" s="25"/>
      <c r="B45" s="20" t="s">
        <v>71</v>
      </c>
      <c r="C45" s="21" t="s">
        <v>6</v>
      </c>
      <c r="D45" s="22">
        <v>24</v>
      </c>
      <c r="E45" s="53"/>
      <c r="F45" s="22">
        <f t="shared" si="2"/>
        <v>24</v>
      </c>
      <c r="G45" s="38"/>
    </row>
    <row r="46" spans="1:7" s="10" customFormat="1" ht="15" customHeight="1" x14ac:dyDescent="0.25">
      <c r="A46" s="26"/>
      <c r="B46" s="27"/>
      <c r="C46" s="28" t="s">
        <v>7</v>
      </c>
      <c r="D46" s="41">
        <f>SUM(D40:D45)</f>
        <v>157</v>
      </c>
      <c r="E46" s="41">
        <f>SUM(E40:E45)</f>
        <v>0</v>
      </c>
      <c r="F46" s="41">
        <f>SUM(F40:F45)</f>
        <v>157</v>
      </c>
      <c r="G46" s="42"/>
    </row>
    <row r="48" spans="1:7" x14ac:dyDescent="0.25">
      <c r="A48" s="11" t="s">
        <v>10</v>
      </c>
      <c r="B48" s="67" t="s">
        <v>20</v>
      </c>
      <c r="C48" s="67"/>
      <c r="D48" s="67"/>
      <c r="E48" s="67"/>
      <c r="F48" s="67"/>
      <c r="G48" s="68"/>
    </row>
    <row r="49" spans="1:7" x14ac:dyDescent="0.25">
      <c r="A49" s="14"/>
      <c r="B49" s="15" t="s">
        <v>21</v>
      </c>
      <c r="C49" s="16" t="s">
        <v>6</v>
      </c>
      <c r="D49" s="17">
        <v>38</v>
      </c>
      <c r="E49" s="53"/>
      <c r="F49" s="17">
        <f t="shared" ref="F49:F50" si="3">D49-E49</f>
        <v>38</v>
      </c>
      <c r="G49" s="43"/>
    </row>
    <row r="50" spans="1:7" x14ac:dyDescent="0.25">
      <c r="A50" s="25"/>
      <c r="B50" s="20" t="s">
        <v>22</v>
      </c>
      <c r="C50" s="21" t="s">
        <v>6</v>
      </c>
      <c r="D50" s="22">
        <v>35</v>
      </c>
      <c r="E50" s="53"/>
      <c r="F50" s="22">
        <f t="shared" si="3"/>
        <v>35</v>
      </c>
      <c r="G50" s="38"/>
    </row>
    <row r="51" spans="1:7" ht="15" customHeight="1" x14ac:dyDescent="0.25">
      <c r="A51" s="26"/>
      <c r="B51" s="27"/>
      <c r="C51" s="28" t="s">
        <v>7</v>
      </c>
      <c r="D51" s="41">
        <f>SUM(D49:D50)</f>
        <v>73</v>
      </c>
      <c r="E51" s="41">
        <f>SUM(E49:E50)</f>
        <v>0</v>
      </c>
      <c r="F51" s="41">
        <f>SUM(F49:F50)</f>
        <v>73</v>
      </c>
      <c r="G51" s="42"/>
    </row>
    <row r="53" spans="1:7" x14ac:dyDescent="0.25">
      <c r="A53" s="11" t="s">
        <v>11</v>
      </c>
      <c r="B53" s="67" t="s">
        <v>23</v>
      </c>
      <c r="C53" s="67"/>
      <c r="D53" s="67"/>
      <c r="E53" s="67"/>
      <c r="F53" s="67"/>
      <c r="G53" s="68"/>
    </row>
    <row r="54" spans="1:7" x14ac:dyDescent="0.25">
      <c r="A54" s="14"/>
      <c r="B54" s="15" t="s">
        <v>24</v>
      </c>
      <c r="C54" s="16" t="s">
        <v>6</v>
      </c>
      <c r="D54" s="17">
        <v>80</v>
      </c>
      <c r="E54" s="53"/>
      <c r="F54" s="17">
        <f t="shared" ref="F54:F58" si="4">D54-E54</f>
        <v>80</v>
      </c>
      <c r="G54" s="43"/>
    </row>
    <row r="55" spans="1:7" x14ac:dyDescent="0.25">
      <c r="A55" s="19"/>
      <c r="B55" s="20" t="s">
        <v>25</v>
      </c>
      <c r="C55" s="21" t="s">
        <v>6</v>
      </c>
      <c r="D55" s="22">
        <v>40</v>
      </c>
      <c r="E55" s="53"/>
      <c r="F55" s="22">
        <f t="shared" si="4"/>
        <v>40</v>
      </c>
      <c r="G55" s="38"/>
    </row>
    <row r="56" spans="1:7" x14ac:dyDescent="0.25">
      <c r="A56" s="19"/>
      <c r="B56" s="20" t="s">
        <v>26</v>
      </c>
      <c r="C56" s="21" t="s">
        <v>6</v>
      </c>
      <c r="D56" s="22">
        <v>28</v>
      </c>
      <c r="E56" s="53"/>
      <c r="F56" s="22">
        <f t="shared" si="4"/>
        <v>28</v>
      </c>
      <c r="G56" s="38"/>
    </row>
    <row r="57" spans="1:7" x14ac:dyDescent="0.25">
      <c r="A57" s="19"/>
      <c r="B57" s="20" t="s">
        <v>27</v>
      </c>
      <c r="C57" s="21" t="s">
        <v>6</v>
      </c>
      <c r="D57" s="22">
        <v>12</v>
      </c>
      <c r="E57" s="53"/>
      <c r="F57" s="22">
        <f t="shared" si="4"/>
        <v>12</v>
      </c>
      <c r="G57" s="38"/>
    </row>
    <row r="58" spans="1:7" x14ac:dyDescent="0.25">
      <c r="A58" s="25"/>
      <c r="B58" s="20" t="s">
        <v>28</v>
      </c>
      <c r="C58" s="21" t="s">
        <v>6</v>
      </c>
      <c r="D58" s="22">
        <v>12</v>
      </c>
      <c r="E58" s="53"/>
      <c r="F58" s="22">
        <f t="shared" si="4"/>
        <v>12</v>
      </c>
      <c r="G58" s="38"/>
    </row>
    <row r="59" spans="1:7" ht="15.75" customHeight="1" x14ac:dyDescent="0.25">
      <c r="A59" s="26"/>
      <c r="B59" s="27"/>
      <c r="C59" s="28" t="s">
        <v>7</v>
      </c>
      <c r="D59" s="41">
        <f>SUM(D54:D58)</f>
        <v>172</v>
      </c>
      <c r="E59" s="41">
        <f>SUM(E54:E58)</f>
        <v>0</v>
      </c>
      <c r="F59" s="41">
        <f>SUM(F54:F58)</f>
        <v>172</v>
      </c>
      <c r="G59" s="42"/>
    </row>
    <row r="61" spans="1:7" x14ac:dyDescent="0.25">
      <c r="A61" s="11" t="s">
        <v>29</v>
      </c>
      <c r="B61" s="67" t="s">
        <v>30</v>
      </c>
      <c r="C61" s="67"/>
      <c r="D61" s="67"/>
      <c r="E61" s="67"/>
      <c r="F61" s="67"/>
      <c r="G61" s="68"/>
    </row>
    <row r="62" spans="1:7" x14ac:dyDescent="0.25">
      <c r="A62" s="14"/>
      <c r="B62" s="15" t="s">
        <v>31</v>
      </c>
      <c r="C62" s="16" t="s">
        <v>6</v>
      </c>
      <c r="D62" s="17">
        <v>45</v>
      </c>
      <c r="E62" s="53"/>
      <c r="F62" s="17">
        <f t="shared" ref="F62:F67" si="5">D62-E62</f>
        <v>45</v>
      </c>
      <c r="G62" s="43"/>
    </row>
    <row r="63" spans="1:7" x14ac:dyDescent="0.25">
      <c r="A63" s="19"/>
      <c r="B63" s="20" t="s">
        <v>32</v>
      </c>
      <c r="C63" s="21" t="s">
        <v>6</v>
      </c>
      <c r="D63" s="22">
        <v>12</v>
      </c>
      <c r="E63" s="53"/>
      <c r="F63" s="22">
        <f t="shared" si="5"/>
        <v>12</v>
      </c>
      <c r="G63" s="38"/>
    </row>
    <row r="64" spans="1:7" x14ac:dyDescent="0.25">
      <c r="A64" s="19"/>
      <c r="B64" s="20" t="s">
        <v>33</v>
      </c>
      <c r="C64" s="21" t="s">
        <v>6</v>
      </c>
      <c r="D64" s="22">
        <v>12</v>
      </c>
      <c r="E64" s="53"/>
      <c r="F64" s="22">
        <f t="shared" si="5"/>
        <v>12</v>
      </c>
      <c r="G64" s="38"/>
    </row>
    <row r="65" spans="1:7" x14ac:dyDescent="0.25">
      <c r="A65" s="19"/>
      <c r="B65" s="20" t="s">
        <v>34</v>
      </c>
      <c r="C65" s="21" t="s">
        <v>6</v>
      </c>
      <c r="D65" s="22">
        <v>32</v>
      </c>
      <c r="E65" s="53"/>
      <c r="F65" s="22">
        <f t="shared" si="5"/>
        <v>32</v>
      </c>
      <c r="G65" s="38"/>
    </row>
    <row r="66" spans="1:7" x14ac:dyDescent="0.25">
      <c r="A66" s="19"/>
      <c r="B66" s="20" t="s">
        <v>35</v>
      </c>
      <c r="C66" s="21" t="s">
        <v>6</v>
      </c>
      <c r="D66" s="22">
        <v>15</v>
      </c>
      <c r="E66" s="53"/>
      <c r="F66" s="22">
        <f t="shared" si="5"/>
        <v>15</v>
      </c>
      <c r="G66" s="38"/>
    </row>
    <row r="67" spans="1:7" x14ac:dyDescent="0.25">
      <c r="A67" s="25"/>
      <c r="B67" s="20" t="s">
        <v>38</v>
      </c>
      <c r="C67" s="21" t="s">
        <v>6</v>
      </c>
      <c r="D67" s="22">
        <v>15</v>
      </c>
      <c r="E67" s="53"/>
      <c r="F67" s="22">
        <f t="shared" si="5"/>
        <v>15</v>
      </c>
      <c r="G67" s="38"/>
    </row>
    <row r="68" spans="1:7" ht="15" customHeight="1" x14ac:dyDescent="0.25">
      <c r="A68" s="26"/>
      <c r="B68" s="27"/>
      <c r="C68" s="28" t="s">
        <v>7</v>
      </c>
      <c r="D68" s="41">
        <f>SUM(D62:D67)</f>
        <v>131</v>
      </c>
      <c r="E68" s="41">
        <f>SUM(E62:E66)</f>
        <v>0</v>
      </c>
      <c r="F68" s="41">
        <f>SUM(F62:F66)</f>
        <v>116</v>
      </c>
      <c r="G68" s="42"/>
    </row>
    <row r="70" spans="1:7" x14ac:dyDescent="0.25">
      <c r="A70" s="11" t="s">
        <v>36</v>
      </c>
      <c r="B70" s="67" t="s">
        <v>37</v>
      </c>
      <c r="C70" s="67"/>
      <c r="D70" s="67"/>
      <c r="E70" s="67"/>
      <c r="F70" s="67"/>
      <c r="G70" s="68"/>
    </row>
    <row r="71" spans="1:7" x14ac:dyDescent="0.25">
      <c r="A71" s="14"/>
      <c r="B71" s="15" t="s">
        <v>69</v>
      </c>
      <c r="C71" s="16" t="s">
        <v>6</v>
      </c>
      <c r="D71" s="17">
        <v>24</v>
      </c>
      <c r="E71" s="53"/>
      <c r="F71" s="17">
        <f t="shared" ref="F71:F79" si="6">D71-E71</f>
        <v>24</v>
      </c>
      <c r="G71" s="43"/>
    </row>
    <row r="72" spans="1:7" x14ac:dyDescent="0.25">
      <c r="A72" s="19"/>
      <c r="B72" s="15" t="s">
        <v>69</v>
      </c>
      <c r="C72" s="21" t="s">
        <v>6</v>
      </c>
      <c r="D72" s="22">
        <v>24</v>
      </c>
      <c r="E72" s="53"/>
      <c r="F72" s="22">
        <f t="shared" si="6"/>
        <v>24</v>
      </c>
      <c r="G72" s="38"/>
    </row>
    <row r="73" spans="1:7" x14ac:dyDescent="0.25">
      <c r="A73" s="19"/>
      <c r="B73" s="20" t="s">
        <v>71</v>
      </c>
      <c r="C73" s="21" t="s">
        <v>6</v>
      </c>
      <c r="D73" s="22">
        <v>20</v>
      </c>
      <c r="E73" s="53"/>
      <c r="F73" s="22">
        <f>D73-E73</f>
        <v>20</v>
      </c>
      <c r="G73" s="38"/>
    </row>
    <row r="74" spans="1:7" x14ac:dyDescent="0.25">
      <c r="A74" s="19"/>
      <c r="B74" s="15" t="s">
        <v>69</v>
      </c>
      <c r="C74" s="21" t="s">
        <v>6</v>
      </c>
      <c r="D74" s="22">
        <v>24</v>
      </c>
      <c r="E74" s="53"/>
      <c r="F74" s="22">
        <f t="shared" si="6"/>
        <v>24</v>
      </c>
      <c r="G74" s="38"/>
    </row>
    <row r="75" spans="1:7" x14ac:dyDescent="0.25">
      <c r="A75" s="19"/>
      <c r="B75" s="15" t="s">
        <v>69</v>
      </c>
      <c r="C75" s="21" t="s">
        <v>6</v>
      </c>
      <c r="D75" s="22">
        <v>24</v>
      </c>
      <c r="E75" s="53"/>
      <c r="F75" s="22">
        <f t="shared" si="6"/>
        <v>24</v>
      </c>
      <c r="G75" s="38"/>
    </row>
    <row r="76" spans="1:7" x14ac:dyDescent="0.25">
      <c r="A76" s="19"/>
      <c r="B76" s="40" t="s">
        <v>68</v>
      </c>
      <c r="C76" s="21" t="s">
        <v>6</v>
      </c>
      <c r="D76" s="22">
        <v>20</v>
      </c>
      <c r="E76" s="53"/>
      <c r="F76" s="22">
        <f>D76-E76</f>
        <v>20</v>
      </c>
      <c r="G76" s="38"/>
    </row>
    <row r="77" spans="1:7" x14ac:dyDescent="0.25">
      <c r="A77" s="19"/>
      <c r="B77" s="15" t="s">
        <v>69</v>
      </c>
      <c r="C77" s="21" t="s">
        <v>6</v>
      </c>
      <c r="D77" s="22">
        <v>32</v>
      </c>
      <c r="E77" s="53"/>
      <c r="F77" s="22">
        <f t="shared" si="6"/>
        <v>32</v>
      </c>
      <c r="G77" s="38"/>
    </row>
    <row r="78" spans="1:7" x14ac:dyDescent="0.25">
      <c r="A78" s="19"/>
      <c r="B78" s="40" t="s">
        <v>68</v>
      </c>
      <c r="C78" s="21" t="s">
        <v>6</v>
      </c>
      <c r="D78" s="22">
        <v>24</v>
      </c>
      <c r="E78" s="53"/>
      <c r="F78" s="22">
        <f t="shared" si="6"/>
        <v>24</v>
      </c>
      <c r="G78" s="38"/>
    </row>
    <row r="79" spans="1:7" x14ac:dyDescent="0.25">
      <c r="A79" s="25"/>
      <c r="B79" s="20" t="s">
        <v>85</v>
      </c>
      <c r="C79" s="21" t="s">
        <v>6</v>
      </c>
      <c r="D79" s="22">
        <v>40</v>
      </c>
      <c r="E79" s="53"/>
      <c r="F79" s="22">
        <f t="shared" si="6"/>
        <v>40</v>
      </c>
      <c r="G79" s="38"/>
    </row>
    <row r="80" spans="1:7" ht="15" customHeight="1" x14ac:dyDescent="0.25">
      <c r="A80" s="26"/>
      <c r="B80" s="27"/>
      <c r="C80" s="28" t="s">
        <v>7</v>
      </c>
      <c r="D80" s="41">
        <f>SUM(D71:D79)</f>
        <v>232</v>
      </c>
      <c r="E80" s="41">
        <f>SUM(E71:E79)</f>
        <v>0</v>
      </c>
      <c r="F80" s="41">
        <f>SUM(F71:F79)</f>
        <v>232</v>
      </c>
      <c r="G80" s="42"/>
    </row>
    <row r="82" spans="1:7" x14ac:dyDescent="0.25">
      <c r="A82" s="11" t="s">
        <v>39</v>
      </c>
      <c r="B82" s="67" t="s">
        <v>74</v>
      </c>
      <c r="C82" s="67"/>
      <c r="D82" s="67"/>
      <c r="E82" s="67"/>
      <c r="F82" s="67"/>
      <c r="G82" s="68"/>
    </row>
    <row r="83" spans="1:7" x14ac:dyDescent="0.25">
      <c r="A83" s="19"/>
      <c r="B83" s="20" t="s">
        <v>75</v>
      </c>
      <c r="C83" s="21" t="s">
        <v>40</v>
      </c>
      <c r="D83" s="22">
        <v>30</v>
      </c>
      <c r="E83" s="53"/>
      <c r="F83" s="22">
        <f t="shared" ref="F83:F85" si="7">D83-E83</f>
        <v>30</v>
      </c>
      <c r="G83" s="38"/>
    </row>
    <row r="84" spans="1:7" x14ac:dyDescent="0.25">
      <c r="A84" s="19"/>
      <c r="B84" s="20" t="s">
        <v>76</v>
      </c>
      <c r="C84" s="21" t="s">
        <v>40</v>
      </c>
      <c r="D84" s="22">
        <v>60</v>
      </c>
      <c r="E84" s="53"/>
      <c r="F84" s="22">
        <f t="shared" si="7"/>
        <v>60</v>
      </c>
      <c r="G84" s="38"/>
    </row>
    <row r="85" spans="1:7" x14ac:dyDescent="0.25">
      <c r="A85" s="19"/>
      <c r="B85" s="20" t="s">
        <v>43</v>
      </c>
      <c r="C85" s="21" t="s">
        <v>40</v>
      </c>
      <c r="D85" s="22">
        <v>40</v>
      </c>
      <c r="E85" s="53"/>
      <c r="F85" s="22">
        <f t="shared" si="7"/>
        <v>40</v>
      </c>
      <c r="G85" s="38"/>
    </row>
    <row r="86" spans="1:7" x14ac:dyDescent="0.25">
      <c r="A86" s="19"/>
      <c r="B86" s="20" t="s">
        <v>44</v>
      </c>
      <c r="C86" s="21" t="s">
        <v>40</v>
      </c>
      <c r="D86" s="22">
        <v>15</v>
      </c>
      <c r="E86" s="53"/>
      <c r="F86" s="22">
        <f>D86-E86</f>
        <v>15</v>
      </c>
      <c r="G86" s="38"/>
    </row>
    <row r="87" spans="1:7" x14ac:dyDescent="0.25">
      <c r="A87" s="19"/>
      <c r="B87" s="15" t="s">
        <v>63</v>
      </c>
      <c r="C87" s="16" t="s">
        <v>40</v>
      </c>
      <c r="D87" s="17">
        <v>20</v>
      </c>
      <c r="E87" s="53"/>
      <c r="F87" s="17">
        <f t="shared" ref="F87" si="8">D87-E87</f>
        <v>20</v>
      </c>
      <c r="G87" s="24" t="s">
        <v>18</v>
      </c>
    </row>
    <row r="88" spans="1:7" x14ac:dyDescent="0.25">
      <c r="A88" s="25"/>
      <c r="B88" s="15" t="s">
        <v>49</v>
      </c>
      <c r="C88" s="16" t="s">
        <v>40</v>
      </c>
      <c r="D88" s="17">
        <v>5</v>
      </c>
      <c r="E88" s="53"/>
      <c r="F88" s="17">
        <v>5</v>
      </c>
      <c r="G88" s="24"/>
    </row>
    <row r="89" spans="1:7" ht="15" customHeight="1" x14ac:dyDescent="0.25">
      <c r="A89" s="26"/>
      <c r="B89" s="27"/>
      <c r="C89" s="28" t="s">
        <v>7</v>
      </c>
      <c r="D89" s="41">
        <f>SUM(D83:D88)</f>
        <v>170</v>
      </c>
      <c r="E89" s="41">
        <f>SUM(E83:E88)</f>
        <v>0</v>
      </c>
      <c r="F89" s="41">
        <f>SUM(F83:F88)</f>
        <v>170</v>
      </c>
      <c r="G89" s="42"/>
    </row>
    <row r="91" spans="1:7" x14ac:dyDescent="0.25">
      <c r="A91" s="11" t="s">
        <v>45</v>
      </c>
      <c r="B91" s="12" t="s">
        <v>46</v>
      </c>
      <c r="C91" s="12"/>
      <c r="D91" s="12"/>
      <c r="E91" s="12"/>
      <c r="F91" s="12"/>
      <c r="G91" s="13"/>
    </row>
    <row r="92" spans="1:7" x14ac:dyDescent="0.25">
      <c r="A92" s="14"/>
      <c r="B92" s="15" t="s">
        <v>80</v>
      </c>
      <c r="C92" s="16" t="s">
        <v>40</v>
      </c>
      <c r="D92" s="17">
        <v>35</v>
      </c>
      <c r="E92" s="53"/>
      <c r="F92" s="17">
        <f t="shared" ref="F92:F99" si="9">D92-E92</f>
        <v>35</v>
      </c>
      <c r="G92" s="43"/>
    </row>
    <row r="93" spans="1:7" x14ac:dyDescent="0.25">
      <c r="A93" s="19"/>
      <c r="B93" s="15" t="s">
        <v>80</v>
      </c>
      <c r="C93" s="21" t="s">
        <v>40</v>
      </c>
      <c r="D93" s="22">
        <v>35</v>
      </c>
      <c r="E93" s="53"/>
      <c r="F93" s="22">
        <f t="shared" si="9"/>
        <v>35</v>
      </c>
      <c r="G93" s="38"/>
    </row>
    <row r="94" spans="1:7" x14ac:dyDescent="0.25">
      <c r="A94" s="19"/>
      <c r="B94" s="20" t="s">
        <v>47</v>
      </c>
      <c r="C94" s="21" t="s">
        <v>40</v>
      </c>
      <c r="D94" s="22">
        <v>50</v>
      </c>
      <c r="E94" s="53"/>
      <c r="F94" s="22">
        <f t="shared" si="9"/>
        <v>50</v>
      </c>
      <c r="G94" s="38"/>
    </row>
    <row r="95" spans="1:7" x14ac:dyDescent="0.25">
      <c r="A95" s="19"/>
      <c r="B95" s="20" t="s">
        <v>86</v>
      </c>
      <c r="C95" s="21" t="s">
        <v>40</v>
      </c>
      <c r="D95" s="22">
        <v>65</v>
      </c>
      <c r="E95" s="53"/>
      <c r="F95" s="22">
        <f t="shared" si="9"/>
        <v>65</v>
      </c>
      <c r="G95" s="38"/>
    </row>
    <row r="96" spans="1:7" x14ac:dyDescent="0.25">
      <c r="A96" s="19"/>
      <c r="B96" s="20" t="s">
        <v>48</v>
      </c>
      <c r="C96" s="21" t="s">
        <v>40</v>
      </c>
      <c r="D96" s="22">
        <v>100</v>
      </c>
      <c r="E96" s="53"/>
      <c r="F96" s="22">
        <f t="shared" si="9"/>
        <v>100</v>
      </c>
      <c r="G96" s="38"/>
    </row>
    <row r="97" spans="1:7" x14ac:dyDescent="0.25">
      <c r="A97" s="19"/>
      <c r="B97" s="20" t="s">
        <v>41</v>
      </c>
      <c r="C97" s="21" t="s">
        <v>40</v>
      </c>
      <c r="D97" s="22">
        <v>20</v>
      </c>
      <c r="E97" s="53"/>
      <c r="F97" s="22">
        <f t="shared" si="9"/>
        <v>20</v>
      </c>
      <c r="G97" s="38"/>
    </row>
    <row r="98" spans="1:7" ht="15" customHeight="1" x14ac:dyDescent="0.25">
      <c r="A98" s="19"/>
      <c r="B98" s="20" t="s">
        <v>42</v>
      </c>
      <c r="C98" s="21" t="s">
        <v>40</v>
      </c>
      <c r="D98" s="22">
        <v>20</v>
      </c>
      <c r="E98" s="53"/>
      <c r="F98" s="22">
        <f t="shared" si="9"/>
        <v>20</v>
      </c>
      <c r="G98" s="38"/>
    </row>
    <row r="99" spans="1:7" x14ac:dyDescent="0.25">
      <c r="A99" s="25"/>
      <c r="B99" s="20" t="s">
        <v>49</v>
      </c>
      <c r="C99" s="21" t="s">
        <v>40</v>
      </c>
      <c r="D99" s="22">
        <v>30</v>
      </c>
      <c r="E99" s="53"/>
      <c r="F99" s="22">
        <f t="shared" si="9"/>
        <v>30</v>
      </c>
      <c r="G99" s="38"/>
    </row>
    <row r="100" spans="1:7" ht="15" customHeight="1" x14ac:dyDescent="0.25">
      <c r="A100" s="26"/>
      <c r="B100" s="27"/>
      <c r="C100" s="28" t="s">
        <v>7</v>
      </c>
      <c r="D100" s="41">
        <f>SUM(D92:D99)</f>
        <v>355</v>
      </c>
      <c r="E100" s="41">
        <f>SUM(E92:E99)</f>
        <v>0</v>
      </c>
      <c r="F100" s="41">
        <f>SUM(F92:F99)</f>
        <v>355</v>
      </c>
      <c r="G100" s="42"/>
    </row>
    <row r="102" spans="1:7" x14ac:dyDescent="0.25">
      <c r="A102" s="11" t="s">
        <v>50</v>
      </c>
      <c r="B102" s="12" t="s">
        <v>72</v>
      </c>
      <c r="C102" s="12"/>
      <c r="D102" s="12"/>
      <c r="E102" s="12"/>
      <c r="F102" s="12"/>
      <c r="G102" s="13"/>
    </row>
    <row r="103" spans="1:7" x14ac:dyDescent="0.25">
      <c r="A103" s="45"/>
      <c r="B103" s="15" t="s">
        <v>81</v>
      </c>
      <c r="C103" s="16" t="s">
        <v>40</v>
      </c>
      <c r="D103" s="17">
        <v>30</v>
      </c>
      <c r="E103" s="53"/>
      <c r="F103" s="17">
        <f t="shared" ref="F103:F110" si="10">D103-E103</f>
        <v>30</v>
      </c>
      <c r="G103" s="43"/>
    </row>
    <row r="104" spans="1:7" x14ac:dyDescent="0.25">
      <c r="A104" s="46"/>
      <c r="B104" s="15" t="s">
        <v>82</v>
      </c>
      <c r="C104" s="21" t="s">
        <v>40</v>
      </c>
      <c r="D104" s="22">
        <v>30</v>
      </c>
      <c r="E104" s="53"/>
      <c r="F104" s="22">
        <f t="shared" si="10"/>
        <v>30</v>
      </c>
      <c r="G104" s="38"/>
    </row>
    <row r="105" spans="1:7" x14ac:dyDescent="0.25">
      <c r="A105" s="46"/>
      <c r="B105" s="15" t="s">
        <v>82</v>
      </c>
      <c r="C105" s="21" t="s">
        <v>40</v>
      </c>
      <c r="D105" s="22">
        <v>30</v>
      </c>
      <c r="E105" s="53"/>
      <c r="F105" s="22">
        <f t="shared" si="10"/>
        <v>30</v>
      </c>
      <c r="G105" s="38"/>
    </row>
    <row r="106" spans="1:7" x14ac:dyDescent="0.25">
      <c r="A106" s="46"/>
      <c r="B106" s="15" t="s">
        <v>82</v>
      </c>
      <c r="C106" s="21" t="s">
        <v>40</v>
      </c>
      <c r="D106" s="22">
        <v>30</v>
      </c>
      <c r="E106" s="53"/>
      <c r="F106" s="22">
        <f t="shared" si="10"/>
        <v>30</v>
      </c>
      <c r="G106" s="38"/>
    </row>
    <row r="107" spans="1:7" x14ac:dyDescent="0.25">
      <c r="A107" s="46"/>
      <c r="B107" s="20" t="s">
        <v>79</v>
      </c>
      <c r="C107" s="21" t="s">
        <v>40</v>
      </c>
      <c r="D107" s="22">
        <v>20</v>
      </c>
      <c r="E107" s="53"/>
      <c r="F107" s="22">
        <f t="shared" si="10"/>
        <v>20</v>
      </c>
      <c r="G107" s="38"/>
    </row>
    <row r="108" spans="1:7" x14ac:dyDescent="0.25">
      <c r="A108" s="46"/>
      <c r="B108" s="20" t="s">
        <v>51</v>
      </c>
      <c r="C108" s="21" t="s">
        <v>40</v>
      </c>
      <c r="D108" s="22">
        <v>12</v>
      </c>
      <c r="E108" s="53"/>
      <c r="F108" s="22">
        <f t="shared" si="10"/>
        <v>12</v>
      </c>
      <c r="G108" s="38"/>
    </row>
    <row r="109" spans="1:7" x14ac:dyDescent="0.25">
      <c r="A109" s="46"/>
      <c r="B109" s="20" t="s">
        <v>52</v>
      </c>
      <c r="C109" s="21" t="s">
        <v>40</v>
      </c>
      <c r="D109" s="22">
        <v>65</v>
      </c>
      <c r="E109" s="53"/>
      <c r="F109" s="22">
        <f t="shared" si="10"/>
        <v>65</v>
      </c>
      <c r="G109" s="38"/>
    </row>
    <row r="110" spans="1:7" x14ac:dyDescent="0.25">
      <c r="A110" s="47"/>
      <c r="B110" s="20" t="s">
        <v>63</v>
      </c>
      <c r="C110" s="21" t="s">
        <v>40</v>
      </c>
      <c r="D110" s="22">
        <v>15</v>
      </c>
      <c r="E110" s="53"/>
      <c r="F110" s="22">
        <f t="shared" si="10"/>
        <v>15</v>
      </c>
      <c r="G110" s="38" t="s">
        <v>73</v>
      </c>
    </row>
    <row r="111" spans="1:7" ht="15" customHeight="1" x14ac:dyDescent="0.25">
      <c r="A111" s="26"/>
      <c r="B111" s="27"/>
      <c r="C111" s="28" t="s">
        <v>7</v>
      </c>
      <c r="D111" s="41">
        <f>SUM(D103:D110)</f>
        <v>232</v>
      </c>
      <c r="E111" s="41">
        <f>SUM(E103:E110)</f>
        <v>0</v>
      </c>
      <c r="F111" s="41">
        <f>SUM(F103:F110)</f>
        <v>232</v>
      </c>
      <c r="G111" s="42"/>
    </row>
    <row r="113" spans="1:7" x14ac:dyDescent="0.25">
      <c r="A113" s="11" t="s">
        <v>54</v>
      </c>
      <c r="B113" s="12" t="s">
        <v>53</v>
      </c>
      <c r="C113" s="12"/>
      <c r="D113" s="12"/>
      <c r="E113" s="12"/>
      <c r="F113" s="12"/>
      <c r="G113" s="13"/>
    </row>
    <row r="114" spans="1:7" x14ac:dyDescent="0.25">
      <c r="A114" s="45"/>
      <c r="B114" s="15" t="s">
        <v>53</v>
      </c>
      <c r="C114" s="16" t="s">
        <v>40</v>
      </c>
      <c r="D114" s="17">
        <v>300</v>
      </c>
      <c r="E114" s="53"/>
      <c r="F114" s="17">
        <f t="shared" ref="F114:F118" si="11">D114-E114</f>
        <v>300</v>
      </c>
      <c r="G114" s="43"/>
    </row>
    <row r="115" spans="1:7" x14ac:dyDescent="0.25">
      <c r="A115" s="46"/>
      <c r="B115" s="20" t="s">
        <v>55</v>
      </c>
      <c r="C115" s="21" t="s">
        <v>40</v>
      </c>
      <c r="D115" s="22">
        <v>40</v>
      </c>
      <c r="E115" s="53"/>
      <c r="F115" s="22">
        <f t="shared" si="11"/>
        <v>40</v>
      </c>
      <c r="G115" s="38"/>
    </row>
    <row r="116" spans="1:7" x14ac:dyDescent="0.25">
      <c r="A116" s="46"/>
      <c r="B116" s="20" t="s">
        <v>78</v>
      </c>
      <c r="C116" s="21" t="s">
        <v>40</v>
      </c>
      <c r="D116" s="22">
        <v>30</v>
      </c>
      <c r="E116" s="53"/>
      <c r="F116" s="22">
        <f t="shared" si="11"/>
        <v>30</v>
      </c>
      <c r="G116" s="38"/>
    </row>
    <row r="117" spans="1:7" x14ac:dyDescent="0.25">
      <c r="A117" s="46"/>
      <c r="B117" s="20" t="s">
        <v>78</v>
      </c>
      <c r="C117" s="21" t="s">
        <v>40</v>
      </c>
      <c r="D117" s="22">
        <v>30</v>
      </c>
      <c r="E117" s="53"/>
      <c r="F117" s="22">
        <f t="shared" si="11"/>
        <v>30</v>
      </c>
      <c r="G117" s="38"/>
    </row>
    <row r="118" spans="1:7" x14ac:dyDescent="0.25">
      <c r="A118" s="47"/>
      <c r="B118" s="20" t="s">
        <v>56</v>
      </c>
      <c r="C118" s="21" t="s">
        <v>40</v>
      </c>
      <c r="D118" s="22">
        <v>15</v>
      </c>
      <c r="E118" s="53"/>
      <c r="F118" s="22">
        <f t="shared" si="11"/>
        <v>15</v>
      </c>
      <c r="G118" s="38"/>
    </row>
    <row r="119" spans="1:7" ht="15" customHeight="1" x14ac:dyDescent="0.25">
      <c r="A119" s="26"/>
      <c r="B119" s="27"/>
      <c r="C119" s="28" t="s">
        <v>7</v>
      </c>
      <c r="D119" s="41">
        <f>SUM(D114:D118)</f>
        <v>415</v>
      </c>
      <c r="E119" s="41">
        <f>SUM(E114:E118)</f>
        <v>0</v>
      </c>
      <c r="F119" s="41">
        <f>SUM(F114:F118)</f>
        <v>415</v>
      </c>
      <c r="G119" s="42"/>
    </row>
    <row r="121" spans="1:7" ht="15" customHeight="1" x14ac:dyDescent="0.25">
      <c r="A121" s="11" t="s">
        <v>57</v>
      </c>
      <c r="B121" s="12" t="s">
        <v>58</v>
      </c>
      <c r="C121" s="12"/>
      <c r="D121" s="12"/>
      <c r="E121" s="12"/>
      <c r="F121" s="12"/>
      <c r="G121" s="13"/>
    </row>
    <row r="122" spans="1:7" x14ac:dyDescent="0.25">
      <c r="A122" s="45"/>
      <c r="B122" s="15" t="s">
        <v>82</v>
      </c>
      <c r="C122" s="16" t="s">
        <v>40</v>
      </c>
      <c r="D122" s="17">
        <v>25</v>
      </c>
      <c r="E122" s="53"/>
      <c r="F122" s="17">
        <f t="shared" ref="F122:F131" si="12">D122-E122</f>
        <v>25</v>
      </c>
      <c r="G122" s="43"/>
    </row>
    <row r="123" spans="1:7" x14ac:dyDescent="0.25">
      <c r="A123" s="46"/>
      <c r="B123" s="15" t="s">
        <v>88</v>
      </c>
      <c r="C123" s="21" t="s">
        <v>40</v>
      </c>
      <c r="D123" s="22">
        <v>10</v>
      </c>
      <c r="E123" s="53"/>
      <c r="F123" s="22">
        <f t="shared" si="12"/>
        <v>10</v>
      </c>
      <c r="G123" s="38"/>
    </row>
    <row r="124" spans="1:7" x14ac:dyDescent="0.25">
      <c r="A124" s="46"/>
      <c r="B124" s="15" t="s">
        <v>83</v>
      </c>
      <c r="C124" s="21" t="s">
        <v>40</v>
      </c>
      <c r="D124" s="22">
        <v>20</v>
      </c>
      <c r="E124" s="53"/>
      <c r="F124" s="22">
        <f t="shared" si="12"/>
        <v>20</v>
      </c>
      <c r="G124" s="38"/>
    </row>
    <row r="125" spans="1:7" x14ac:dyDescent="0.25">
      <c r="A125" s="46"/>
      <c r="B125" s="15" t="s">
        <v>83</v>
      </c>
      <c r="C125" s="21" t="s">
        <v>40</v>
      </c>
      <c r="D125" s="22">
        <v>20</v>
      </c>
      <c r="E125" s="53"/>
      <c r="F125" s="22">
        <f t="shared" si="12"/>
        <v>20</v>
      </c>
      <c r="G125" s="38"/>
    </row>
    <row r="126" spans="1:7" x14ac:dyDescent="0.25">
      <c r="A126" s="46"/>
      <c r="B126" s="15" t="s">
        <v>87</v>
      </c>
      <c r="C126" s="21" t="s">
        <v>40</v>
      </c>
      <c r="D126" s="22">
        <v>24</v>
      </c>
      <c r="E126" s="53"/>
      <c r="F126" s="22">
        <f t="shared" si="12"/>
        <v>24</v>
      </c>
      <c r="G126" s="38"/>
    </row>
    <row r="127" spans="1:7" x14ac:dyDescent="0.25">
      <c r="A127" s="46"/>
      <c r="B127" s="15" t="s">
        <v>84</v>
      </c>
      <c r="C127" s="21" t="s">
        <v>40</v>
      </c>
      <c r="D127" s="22">
        <v>24</v>
      </c>
      <c r="E127" s="53"/>
      <c r="F127" s="22">
        <f t="shared" si="12"/>
        <v>24</v>
      </c>
      <c r="G127" s="38"/>
    </row>
    <row r="128" spans="1:7" x14ac:dyDescent="0.25">
      <c r="A128" s="46"/>
      <c r="B128" s="15" t="s">
        <v>83</v>
      </c>
      <c r="C128" s="21" t="s">
        <v>40</v>
      </c>
      <c r="D128" s="22">
        <v>24</v>
      </c>
      <c r="E128" s="53"/>
      <c r="F128" s="22">
        <f t="shared" si="12"/>
        <v>24</v>
      </c>
      <c r="G128" s="38"/>
    </row>
    <row r="129" spans="1:7" x14ac:dyDescent="0.25">
      <c r="A129" s="46"/>
      <c r="B129" s="15" t="s">
        <v>83</v>
      </c>
      <c r="C129" s="21" t="s">
        <v>40</v>
      </c>
      <c r="D129" s="22">
        <v>24</v>
      </c>
      <c r="E129" s="53"/>
      <c r="F129" s="22">
        <f t="shared" si="12"/>
        <v>24</v>
      </c>
      <c r="G129" s="38"/>
    </row>
    <row r="130" spans="1:7" x14ac:dyDescent="0.25">
      <c r="A130" s="46"/>
      <c r="B130" s="20" t="s">
        <v>77</v>
      </c>
      <c r="C130" s="21" t="s">
        <v>40</v>
      </c>
      <c r="D130" s="22">
        <v>24</v>
      </c>
      <c r="E130" s="53"/>
      <c r="F130" s="22">
        <f t="shared" si="12"/>
        <v>24</v>
      </c>
      <c r="G130" s="38"/>
    </row>
    <row r="131" spans="1:7" x14ac:dyDescent="0.25">
      <c r="A131" s="47"/>
      <c r="B131" s="20" t="s">
        <v>77</v>
      </c>
      <c r="C131" s="21" t="s">
        <v>40</v>
      </c>
      <c r="D131" s="22">
        <v>24</v>
      </c>
      <c r="E131" s="53"/>
      <c r="F131" s="22">
        <f t="shared" si="12"/>
        <v>24</v>
      </c>
      <c r="G131" s="38"/>
    </row>
    <row r="132" spans="1:7" ht="15" customHeight="1" x14ac:dyDescent="0.25">
      <c r="A132" s="26"/>
      <c r="B132" s="27"/>
      <c r="C132" s="28" t="s">
        <v>7</v>
      </c>
      <c r="D132" s="41">
        <f>SUM(D122:D131)</f>
        <v>219</v>
      </c>
      <c r="E132" s="41">
        <f>SUM(E122:E131)</f>
        <v>0</v>
      </c>
      <c r="F132" s="41">
        <f>SUM(F122:F131)</f>
        <v>219</v>
      </c>
      <c r="G132" s="42"/>
    </row>
    <row r="134" spans="1:7" ht="30" x14ac:dyDescent="0.25">
      <c r="C134" s="48" t="s">
        <v>64</v>
      </c>
      <c r="D134" s="49">
        <f>SUM(D132,D119,D111,D100,D89,D80,D68,D59,D51,D46,D37,D21)</f>
        <v>2666</v>
      </c>
      <c r="E134" s="23">
        <f>SUM(E21,E37,E46,E51,E59,E68,E80,E89,E100,E111,E119,E132)</f>
        <v>0</v>
      </c>
      <c r="F134" s="50">
        <f>D134-E134</f>
        <v>2666</v>
      </c>
    </row>
  </sheetData>
  <sheetProtection algorithmName="SHA-512" hashValue="GRkBaGmbsyHrOCUXBYU81/CduD4UEctu/qvd084qFDFEo2G/rW+JvceThY50hV28AglU3CqtlN5va8Se8Vudeg==" saltValue="/4MqwuEASXYNgw7a5btDWw==" spinCount="100000" sheet="1" selectLockedCells="1"/>
  <mergeCells count="15">
    <mergeCell ref="B61:G61"/>
    <mergeCell ref="B82:G82"/>
    <mergeCell ref="B70:G70"/>
    <mergeCell ref="B16:G16"/>
    <mergeCell ref="B23:G23"/>
    <mergeCell ref="B39:G39"/>
    <mergeCell ref="B48:G48"/>
    <mergeCell ref="B53:G53"/>
    <mergeCell ref="A12:G12"/>
    <mergeCell ref="C7:G7"/>
    <mergeCell ref="C8:G8"/>
    <mergeCell ref="A7:B7"/>
    <mergeCell ref="A8:B8"/>
    <mergeCell ref="A9:B9"/>
    <mergeCell ref="C9:G9"/>
  </mergeCells>
  <phoneticPr fontId="2" type="noConversion"/>
  <pageMargins left="0.70866141732283472" right="0.70866141732283472" top="0.78740157480314965" bottom="0.78740157480314965" header="0.31496062992125984" footer="0.31496062992125984"/>
  <pageSetup paperSize="8" scale="78" fitToHeight="0" orientation="portrait" r:id="rId1"/>
  <ignoredErrors>
    <ignoredError sqref="D37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ndex-Dokument" ma:contentTypeID="0x0101009B8216EFEEE89C40BCBDABD0270352C500F0C4E4DF6A11444FA406F297D1157AA8" ma:contentTypeVersion="4" ma:contentTypeDescription="normales Dokument mit der Zusatz-Spalte &quot;Index&quot;" ma:contentTypeScope="" ma:versionID="3c849ac0fad2f445469dfeb8aecc7065">
  <xsd:schema xmlns:xsd="http://www.w3.org/2001/XMLSchema" xmlns:xs="http://www.w3.org/2001/XMLSchema" xmlns:p="http://schemas.microsoft.com/office/2006/metadata/properties" xmlns:ns2="631397d9-c0ea-4cfb-a527-9eb2e61fd947" targetNamespace="http://schemas.microsoft.com/office/2006/metadata/properties" ma:root="true" ma:fieldsID="5a54c38825268e5a75b5a8aea6df7d43" ns2:_="">
    <xsd:import namespace="631397d9-c0ea-4cfb-a527-9eb2e61fd947"/>
    <xsd:element name="properties">
      <xsd:complexType>
        <xsd:sequence>
          <xsd:element name="documentManagement">
            <xsd:complexType>
              <xsd:all>
                <xsd:element ref="ns2: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397d9-c0ea-4cfb-a527-9eb2e61fd947" elementFormDefault="qualified">
    <xsd:import namespace="http://schemas.microsoft.com/office/2006/documentManagement/types"/>
    <xsd:import namespace="http://schemas.microsoft.com/office/infopath/2007/PartnerControls"/>
    <xsd:element name="Index" ma:index="2" nillable="true" ma:displayName="Index" ma:internalName="Index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ex xmlns="631397d9-c0ea-4cfb-a527-9eb2e61fd94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2cfb40a3-4297-49f6-a07e-046f4c9e73eb" ContentTypeId="0x0101009B8216EFEEE89C40BCBDABD0270352C5" PreviousValue="false" LastSyncTimeStamp="2023-05-23T15:26:47.44Z"/>
</file>

<file path=customXml/itemProps1.xml><?xml version="1.0" encoding="utf-8"?>
<ds:datastoreItem xmlns:ds="http://schemas.openxmlformats.org/officeDocument/2006/customXml" ds:itemID="{59E1958F-5D99-4750-AF1A-F310D549B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397d9-c0ea-4cfb-a527-9eb2e61fd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D8CE81-9BD8-4BD0-987C-3AD04835EED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31397d9-c0ea-4cfb-a527-9eb2e61fd94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135AB82-51F4-482D-AF2F-C03EC7D227D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0A368AC-3BF1-43B9-AE0B-C2E04154C41B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3e15a380-3b22-49ce-a93d-8032a6065ebb}" enabled="0" method="" siteId="{3e15a380-3b22-49ce-a93d-8032a6065e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 1</vt:lpstr>
      <vt:lpstr>'Tabelle 1'!Druckbereich</vt:lpstr>
      <vt:lpstr>'Tabelle 1'!Drucktitel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Acar, Salih</dc:creator>
  <cp:keywords/>
  <dc:description/>
  <cp:lastModifiedBy>Wolz, Jessica Sarah</cp:lastModifiedBy>
  <cp:revision/>
  <cp:lastPrinted>2026-05-19T08:36:34Z</cp:lastPrinted>
  <dcterms:created xsi:type="dcterms:W3CDTF">2022-07-25T10:13:28Z</dcterms:created>
  <dcterms:modified xsi:type="dcterms:W3CDTF">2026-05-19T09:23:39Z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0x0101009B8216EFEEE89C40BCBDABD0270352C500F0C4E4DF6A11444FA406F297D1157AA8</vt:lpwstr>
  </property>
</Properties>
</file>